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0340" windowHeight="718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9" i="1"/>
  <c r="B13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H27"/>
  <c r="G27"/>
  <c r="F27"/>
  <c r="H26"/>
  <c r="G26"/>
  <c r="F26"/>
  <c r="H25"/>
  <c r="G25"/>
  <c r="F25"/>
  <c r="E25"/>
  <c r="H24"/>
  <c r="G24"/>
  <c r="F24"/>
  <c r="H23"/>
  <c r="G23"/>
  <c r="F23"/>
  <c r="E23"/>
  <c r="H22"/>
  <c r="G22"/>
  <c r="F22"/>
  <c r="E22"/>
  <c r="H21"/>
  <c r="G21"/>
  <c r="F21"/>
  <c r="E21"/>
  <c r="H20"/>
  <c r="G20"/>
  <c r="F20"/>
  <c r="E20"/>
  <c r="H19"/>
  <c r="G19"/>
  <c r="F19"/>
  <c r="E19"/>
  <c r="H18"/>
  <c r="G18"/>
  <c r="F18"/>
  <c r="B14" l="1"/>
  <c r="M16"/>
  <c r="K14" l="1"/>
  <c r="K15" s="1"/>
  <c r="B16" s="1"/>
  <c r="I14"/>
  <c r="I15" s="1"/>
  <c r="D16" s="1"/>
  <c r="G14"/>
  <c r="G15" s="1"/>
  <c r="F16" s="1"/>
  <c r="E14"/>
  <c r="E15" s="1"/>
  <c r="C14"/>
  <c r="J14"/>
  <c r="J15" s="1"/>
  <c r="C16" s="1"/>
  <c r="H14"/>
  <c r="H15" s="1"/>
  <c r="E16" s="1"/>
  <c r="F14"/>
  <c r="F15" s="1"/>
  <c r="D14"/>
  <c r="D15" s="1"/>
  <c r="I16" l="1"/>
  <c r="J16" s="1"/>
  <c r="H16"/>
  <c r="G16" s="1"/>
  <c r="G13" s="1"/>
  <c r="L16"/>
  <c r="C15"/>
  <c r="K16" s="1"/>
</calcChain>
</file>

<file path=xl/comments1.xml><?xml version="1.0" encoding="utf-8"?>
<comments xmlns="http://schemas.openxmlformats.org/spreadsheetml/2006/main">
  <authors>
    <author>MAS</author>
  </authors>
  <commentList>
    <comment ref="B13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<sst xmlns="http://schemas.openxmlformats.org/spreadsheetml/2006/main" count="38" uniqueCount="37">
  <si>
    <t>دولار أمريكي</t>
  </si>
  <si>
    <t>دولاراتٍ أمريكية</t>
  </si>
  <si>
    <t>سنت</t>
  </si>
  <si>
    <t>سنتات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</si>
  <si>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</si>
  <si>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</si>
  <si>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</si>
  <si>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</si>
  <si>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</si>
  <si>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</si>
  <si>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</si>
  <si>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</si>
  <si>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</si>
  <si>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</si>
  <si>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</si>
  <si>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</si>
  <si>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</si>
  <si>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</si>
  <si>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</si>
  <si>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</si>
  <si>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</si>
  <si>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</si>
  <si>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</si>
  <si>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</si>
  <si>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</si>
  <si>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ثمانمائة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</si>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</sst>
</file>

<file path=xl/styles.xml><?xml version="1.0" encoding="utf-8"?>
<styleSheet xmlns="http://schemas.openxmlformats.org/spreadsheetml/2006/main">
  <fonts count="8">
    <font>
      <sz val="11"/>
      <color theme="1"/>
      <name val="Times New Roman"/>
      <family val="2"/>
      <charset val="178"/>
    </font>
    <font>
      <sz val="11"/>
      <color theme="1"/>
      <name val="Times New Roman"/>
      <family val="1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8"/>
      <color rgb="FF92D050"/>
      <name val="Times New Roman"/>
      <family val="1"/>
    </font>
    <font>
      <b/>
      <sz val="20"/>
      <color rgb="FF92D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0" fillId="2" borderId="0" xfId="0" applyNumberFormat="1" applyFill="1"/>
    <xf numFmtId="0" fontId="0" fillId="3" borderId="0" xfId="0" applyFill="1"/>
    <xf numFmtId="0" fontId="2" fillId="0" borderId="0" xfId="0" applyFont="1" applyAlignment="1">
      <alignment horizontal="right" vertical="center"/>
    </xf>
    <xf numFmtId="0" fontId="0" fillId="0" borderId="0" xfId="0" applyBorder="1"/>
    <xf numFmtId="0" fontId="3" fillId="0" borderId="0" xfId="0" applyFont="1"/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AC35"/>
  <sheetViews>
    <sheetView rightToLeft="1" tabSelected="1" workbookViewId="0">
      <selection activeCell="J11" sqref="J11"/>
    </sheetView>
  </sheetViews>
  <sheetFormatPr defaultRowHeight="15"/>
  <sheetData>
    <row r="9" spans="1:29" ht="25.5">
      <c r="B9" s="7">
        <v>1150</v>
      </c>
      <c r="C9" s="8" t="str">
        <f>G13</f>
        <v>ألف و مائة و خمسون دولار أمريكياً لا غير</v>
      </c>
      <c r="D9" s="8"/>
      <c r="E9" s="8"/>
      <c r="F9" s="8"/>
      <c r="G9" s="8"/>
      <c r="H9" s="8"/>
    </row>
    <row r="13" spans="1:29" ht="15.75" customHeight="1">
      <c r="A13" s="1"/>
      <c r="B13" s="2">
        <f>B9</f>
        <v>1150</v>
      </c>
      <c r="C13" s="3" t="s">
        <v>0</v>
      </c>
      <c r="D13" s="3" t="s">
        <v>1</v>
      </c>
      <c r="E13" s="3" t="s">
        <v>2</v>
      </c>
      <c r="F13" s="3" t="s">
        <v>3</v>
      </c>
      <c r="G13" s="4" t="str">
        <f>CONCATENATE(B16,C16,D16,E16,F16,G16,H16,I16,J16,K16,L16,M16)</f>
        <v>ألف و مائة و خمسون دولار أمريكياً لا غير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1"/>
      <c r="S13" s="1"/>
      <c r="T13" s="1"/>
      <c r="U13" s="1"/>
      <c r="V13" s="1"/>
      <c r="W13" s="1"/>
      <c r="X13" s="1"/>
      <c r="Y13" s="1"/>
      <c r="Z13" s="1"/>
      <c r="AC13" s="5"/>
    </row>
    <row r="14" spans="1:29" ht="15.75" customHeight="1">
      <c r="A14" s="1"/>
      <c r="B14" t="str">
        <f>TEXT(N(B13),"000000000000.00")</f>
        <v>000000001150.00</v>
      </c>
      <c r="C14" t="str">
        <f>IF(INT(RIGHT(B14,2))=0,"",INT(RIGHT(B14,2)))</f>
        <v/>
      </c>
      <c r="D14">
        <f>IF(INT(MID(B14,11,2))=0,"",INT(MID(B14,11,2)))</f>
        <v>50</v>
      </c>
      <c r="E14">
        <f>IF(INT(MID(B14,10,1))&gt;0,INT(MID(B14,10,1)),"")</f>
        <v>1</v>
      </c>
      <c r="F14">
        <f>IF(INT(MID(B14,8,2))=0,"",INT(MID(B14,8,2)))</f>
        <v>1</v>
      </c>
      <c r="G14" t="str">
        <f>IF(INT(MID(B14,7,1))&gt;0,INT(MID(B14,7,1)),"")</f>
        <v/>
      </c>
      <c r="H14" t="str">
        <f>IF(INT(MID(B14,5,2))=0,"",INT(MID(B14,5,2)))</f>
        <v/>
      </c>
      <c r="I14" t="str">
        <f>IF(INT(MID(B14,4,1))&gt;0,INT(MID(B14,4,1)),"")</f>
        <v/>
      </c>
      <c r="J14" t="str">
        <f>IF(INT(MID(B14,2,2))=0,"",INT(MID(B14,2,2)))</f>
        <v/>
      </c>
      <c r="K14" t="str">
        <f>IF(INT(MID(B14,1,1))&gt;0,INT(MID(B14,1,1)),"")</f>
        <v/>
      </c>
      <c r="R14" s="1"/>
      <c r="S14" s="1"/>
      <c r="T14" s="1"/>
      <c r="U14" s="1"/>
      <c r="V14" s="1"/>
      <c r="W14" s="1"/>
      <c r="X14" s="1"/>
      <c r="Y14" s="1"/>
      <c r="Z14" s="1"/>
      <c r="AC14" s="5"/>
    </row>
    <row r="15" spans="1:29" ht="15.75" customHeight="1">
      <c r="A15" s="1"/>
      <c r="C15" t="str">
        <f>IF(C14="","",IF(MOD(C14,10)=0,INDEX(B17:I25,LEFT(C14,1),3),IF(C14&gt;19,INDEX(B17:I25,RIGHT(C14,1),2)&amp;" و "&amp;INDEX(B17:I25,LEFT(C14,1),3),INDEX(B17:C35,C14,2))))</f>
        <v/>
      </c>
      <c r="D15" t="str">
        <f>IF(D14="","",IF(MOD(D14,10)=0,INDEX(B17:I25,LEFT(D14,1),3),IF(D14&gt;19,INDEX(B17:I25,RIGHT(D14,1),2)&amp;" و "&amp;INDEX(B17:I25,LEFT(D14,1),3),INDEX(B17:C35,D14,2))))</f>
        <v>خمسون</v>
      </c>
      <c r="E15" t="str">
        <f>IF(E14="","",INDEX(B17:I25,E14,4))</f>
        <v>مائة</v>
      </c>
      <c r="F15" t="str">
        <f>IF(F14="","",IF(F14&gt;19,IF(MOD(F14,10)=0,INDEX(B17:I25,LEFT(F14,1),3)&amp;" ألفاً",INDEX(B17:I25,RIGHT(F14,1),2)&amp;" و "&amp;INDEX(B17:I25,LEFT(F14,1),3)&amp;" ألفاً"),INDEX(B17:I35,F14,5)))</f>
        <v>ألف</v>
      </c>
      <c r="G15" t="str">
        <f>IF(G14="","",IF(F15="",INDEX(B17:I25,G14,4)&amp;" "&amp;F17,INDEX(B17:I25,G14,4)))</f>
        <v/>
      </c>
      <c r="H15" t="str">
        <f>IF(H14="","",IF(H14&gt;19,IF(MOD(H14,10)=0,INDEX(B17:I25,LEFT(H14,1),3)&amp;" مليوناً",INDEX(B17:I25,RIGHT(H14,1),2)&amp;" و "&amp;INDEX(B17:I25,LEFT(H14,1),3)&amp;" مليوناً"),INDEX(B17:I35,H14,6)))</f>
        <v/>
      </c>
      <c r="I15" t="str">
        <f>IF(I14="","",IF(H15="",INDEX(B17:I25,I14,4)&amp;" "&amp;G17,INDEX(B17:I25,I14,4)))</f>
        <v/>
      </c>
      <c r="J15" t="str">
        <f>IF(J14="","",IF(J14&gt;19,IF(MOD(J14,10)=0,INDEX(B17:I25,LEFT(J14,1),3)&amp;" ملياراً",INDEX(B17:I25,RIGHT(J14,1),2)&amp;" و "&amp;INDEX(B17:I25,LEFT(J14,1),3)&amp;" ملياراً"),INDEX(B17:I35,J14,7)))</f>
        <v/>
      </c>
      <c r="K15" t="str">
        <f>IF(K14="","",IF(J15="",INDEX(B17:I25,K14,4)&amp;" "&amp;H17,INDEX(B17:I25,K14,4)))</f>
        <v/>
      </c>
      <c r="R15" s="1"/>
      <c r="S15" s="1"/>
      <c r="T15" s="1"/>
      <c r="U15" s="1"/>
      <c r="V15" s="1"/>
      <c r="W15" s="1"/>
      <c r="X15" s="1"/>
      <c r="Y15" s="1"/>
      <c r="Z15" s="1"/>
      <c r="AC15" s="5"/>
    </row>
    <row r="16" spans="1:29" ht="15.75" customHeight="1">
      <c r="A16" s="1"/>
      <c r="B16" t="str">
        <f>K15</f>
        <v/>
      </c>
      <c r="C16" t="str">
        <f>IF(J15="","",IF(AND(K15=""),IF(AND(D16="",E16="",F16="",G16="",H16="",I16=""),SUBSTITUTE(J15,"اً","َ"),J15)," و "&amp;IF(AND(D16="",E16="",F16="",G16="",H16="",I16=""),SUBSTITUTE(J15,"اً","َ"),J15)))</f>
        <v/>
      </c>
      <c r="D16" t="str">
        <f>IF(I15="","",IF(AND(J15="",K15=""),I15," و "&amp;I15))</f>
        <v/>
      </c>
      <c r="E16" t="str">
        <f>IF(H15="","",IF(AND(I15="",J15="",K15=""),IF(AND(F16="",G16="",H16="",I16=""),SUBSTITUTE(H15,"اً","َ"),H15)," و "&amp;IF(AND(F16="",G16="",H16="",I16=""),SUBSTITUTE(H15,"اً","َ"),H15)))</f>
        <v/>
      </c>
      <c r="F16" t="str">
        <f>IF(G15="","",IF(AND(H15="",I15="",J15="",K15=""),G15," و "&amp;G15))</f>
        <v/>
      </c>
      <c r="G16" t="str">
        <f>IF(F15="","",IF(AND(G15="",H15="",I15="",J15="",K15=""),IF(AND(H16="",I16=""),SUBSTITUTE(F15,"اً","َ"),F15)," و "&amp;IF(AND(H16="",I16=""),SUBSTITUTE(F15,"اً","َ"),F15)))</f>
        <v>ألف</v>
      </c>
      <c r="H16" t="str">
        <f>IF(E15="","",IF(AND(F15="",G15="",H15="",I15="",J15="",K15=""),E15," و "&amp;E15))</f>
        <v xml:space="preserve"> و مائة</v>
      </c>
      <c r="I16" t="str">
        <f>IF(D15="","",IF(AND(E15="",F15="",G15="",H15="",I15="",J15="",K15=""),D15," و "&amp;D15))</f>
        <v xml:space="preserve"> و خمسون</v>
      </c>
      <c r="J16" t="str">
        <f>IF(B13&lt;1,"",IF(I16=""," "&amp;C13&amp;"ٍ",IF(AND(D14&gt;2,D14&lt;11)," "&amp;D13&amp;"ٍ"," "&amp;C13&amp;"اً")))</f>
        <v xml:space="preserve"> دولار أمريكياً</v>
      </c>
      <c r="K16" t="str">
        <f>IF(C15="","",IF(AND(D15="",E15="",F15="",G15="",H15="",I15="",J15="",K15=""),C15," و "&amp;C15))</f>
        <v/>
      </c>
      <c r="L16" t="str">
        <f>IF(C14="","",IF(K16=""," "&amp;E13&amp;"اً",IF(AND(C14&gt;2,C14&lt;11)," "&amp;F13&amp;"ٍ"," "&amp;E13&amp;"اً")))</f>
        <v/>
      </c>
      <c r="M16" t="str">
        <f>IF(B13="",""," لا غير")</f>
        <v xml:space="preserve"> لا غير</v>
      </c>
      <c r="R16" s="1"/>
      <c r="S16" s="1"/>
      <c r="T16" s="1"/>
      <c r="U16" s="1"/>
      <c r="V16" s="1"/>
      <c r="W16" s="1"/>
      <c r="X16" s="1"/>
      <c r="Y16" s="1"/>
      <c r="Z16" s="1"/>
      <c r="AC16" s="5"/>
    </row>
    <row r="17" spans="1:29" ht="15.75" customHeight="1">
      <c r="A17" s="1"/>
      <c r="B17">
        <v>1</v>
      </c>
      <c r="C17" t="s">
        <v>4</v>
      </c>
      <c r="D17" t="s">
        <v>5</v>
      </c>
      <c r="E17" t="s">
        <v>6</v>
      </c>
      <c r="F17" t="s">
        <v>7</v>
      </c>
      <c r="G17" s="6" t="s">
        <v>8</v>
      </c>
      <c r="H17" s="6" t="s">
        <v>9</v>
      </c>
      <c r="I17" s="6"/>
      <c r="R17" s="1"/>
      <c r="S17" s="1"/>
      <c r="T17" s="1"/>
      <c r="U17" s="1"/>
      <c r="V17" s="1"/>
      <c r="W17" s="1"/>
      <c r="X17" s="1"/>
      <c r="Y17" s="1"/>
      <c r="Z17" s="1"/>
      <c r="AC17" s="5"/>
    </row>
    <row r="18" spans="1:29" ht="15.75" customHeight="1">
      <c r="A18" s="1"/>
      <c r="B18">
        <v>2</v>
      </c>
      <c r="C18" t="s">
        <v>10</v>
      </c>
      <c r="D18" t="s">
        <v>11</v>
      </c>
      <c r="E18" t="s">
        <v>12</v>
      </c>
      <c r="F18" t="str">
        <f>F17&amp;"ان"</f>
        <v>ألفان</v>
      </c>
      <c r="G18" t="str">
        <f>G17&amp;"ان"</f>
        <v>مليونان</v>
      </c>
      <c r="H18" t="str">
        <f>H17&amp;"ان"</f>
        <v>ملياران</v>
      </c>
      <c r="R18" s="1"/>
      <c r="S18" s="1"/>
      <c r="T18" s="1"/>
      <c r="U18" s="1"/>
      <c r="V18" s="1"/>
      <c r="W18" s="1"/>
      <c r="X18" s="1"/>
      <c r="Y18" s="1"/>
      <c r="Z18" s="1"/>
      <c r="AC18" s="5"/>
    </row>
    <row r="19" spans="1:29" ht="15.75" customHeight="1">
      <c r="A19" s="1"/>
      <c r="B19">
        <v>3</v>
      </c>
      <c r="C19" t="s">
        <v>13</v>
      </c>
      <c r="D19" t="s">
        <v>14</v>
      </c>
      <c r="E19" t="str">
        <f>SUBSTITUTE(C19,"ة","مائة")</f>
        <v>ثلاثمائة</v>
      </c>
      <c r="F19" t="str">
        <f>C19 &amp; " آلاف"</f>
        <v>ثلاثة آلاف</v>
      </c>
      <c r="G19" t="str">
        <f>C19 &amp; " ملايين"</f>
        <v>ثلاثة ملايين</v>
      </c>
      <c r="H19" t="str">
        <f>C19 &amp; " مليارات"</f>
        <v>ثلاثة مليارات</v>
      </c>
      <c r="R19" s="1"/>
      <c r="S19" s="1"/>
      <c r="T19" s="1"/>
      <c r="U19" s="1"/>
      <c r="V19" s="1"/>
      <c r="W19" s="1"/>
      <c r="X19" s="1"/>
      <c r="Y19" s="1"/>
      <c r="Z19" s="1"/>
      <c r="AC19" s="5"/>
    </row>
    <row r="20" spans="1:29" ht="15.75" customHeight="1">
      <c r="A20" s="1"/>
      <c r="B20">
        <v>4</v>
      </c>
      <c r="C20" t="s">
        <v>15</v>
      </c>
      <c r="D20" t="s">
        <v>16</v>
      </c>
      <c r="E20" t="str">
        <f t="shared" ref="E20:E25" si="0">SUBSTITUTE(C20,"ة","مائة")</f>
        <v>أربعمائة</v>
      </c>
      <c r="F20" t="str">
        <f t="shared" ref="F20:F25" si="1">C20 &amp; " آلاف"</f>
        <v>أربعة آلاف</v>
      </c>
      <c r="G20" t="str">
        <f t="shared" ref="G20:G26" si="2">C20 &amp; " ملايين"</f>
        <v>أربعة ملايين</v>
      </c>
      <c r="H20" t="str">
        <f t="shared" ref="H20:H26" si="3">C20 &amp; " مليارات"</f>
        <v>أربعة مليارات</v>
      </c>
      <c r="R20" s="1"/>
      <c r="S20" s="1"/>
      <c r="T20" s="1"/>
      <c r="U20" s="1"/>
      <c r="V20" s="1"/>
      <c r="W20" s="1"/>
      <c r="X20" s="1"/>
      <c r="Y20" s="1"/>
      <c r="Z20" s="1"/>
      <c r="AC20" s="5"/>
    </row>
    <row r="21" spans="1:29" ht="15.75" customHeight="1">
      <c r="A21" s="1"/>
      <c r="B21">
        <v>5</v>
      </c>
      <c r="C21" t="s">
        <v>17</v>
      </c>
      <c r="D21" t="s">
        <v>18</v>
      </c>
      <c r="E21" t="str">
        <f t="shared" si="0"/>
        <v>خمسمائة</v>
      </c>
      <c r="F21" t="str">
        <f t="shared" si="1"/>
        <v>خمسة آلاف</v>
      </c>
      <c r="G21" t="str">
        <f t="shared" si="2"/>
        <v>خمسة ملايين</v>
      </c>
      <c r="H21" t="str">
        <f t="shared" si="3"/>
        <v>خمسة مليارات</v>
      </c>
      <c r="R21" s="1"/>
      <c r="S21" s="1"/>
      <c r="T21" s="1"/>
      <c r="U21" s="1"/>
      <c r="V21" s="1"/>
      <c r="W21" s="1"/>
      <c r="X21" s="1"/>
      <c r="Y21" s="1"/>
      <c r="Z21" s="1"/>
      <c r="AC21" s="5"/>
    </row>
    <row r="22" spans="1:29" ht="15.75" customHeight="1">
      <c r="A22" s="1"/>
      <c r="B22">
        <v>6</v>
      </c>
      <c r="C22" t="s">
        <v>19</v>
      </c>
      <c r="D22" t="s">
        <v>20</v>
      </c>
      <c r="E22" t="str">
        <f t="shared" si="0"/>
        <v>ستمائة</v>
      </c>
      <c r="F22" t="str">
        <f t="shared" si="1"/>
        <v>ستة آلاف</v>
      </c>
      <c r="G22" t="str">
        <f t="shared" si="2"/>
        <v>ستة ملايين</v>
      </c>
      <c r="H22" t="str">
        <f t="shared" si="3"/>
        <v>ستة مليارات</v>
      </c>
      <c r="R22" s="1"/>
      <c r="S22" s="1"/>
      <c r="T22" s="1"/>
      <c r="U22" s="1"/>
      <c r="V22" s="1"/>
      <c r="W22" s="1"/>
      <c r="X22" s="1"/>
      <c r="Y22" s="1"/>
      <c r="Z22" s="1"/>
      <c r="AC22" s="5"/>
    </row>
    <row r="23" spans="1:29" ht="15.75" customHeight="1">
      <c r="A23" s="1"/>
      <c r="B23">
        <v>7</v>
      </c>
      <c r="C23" t="s">
        <v>21</v>
      </c>
      <c r="D23" t="s">
        <v>22</v>
      </c>
      <c r="E23" t="str">
        <f t="shared" si="0"/>
        <v>سبعمائة</v>
      </c>
      <c r="F23" t="str">
        <f t="shared" si="1"/>
        <v>سبعة آلاف</v>
      </c>
      <c r="G23" t="str">
        <f t="shared" si="2"/>
        <v>سبعة ملايين</v>
      </c>
      <c r="H23" t="str">
        <f t="shared" si="3"/>
        <v>سبعة مليارات</v>
      </c>
      <c r="R23" s="1"/>
      <c r="S23" s="1"/>
      <c r="T23" s="1"/>
      <c r="U23" s="1"/>
      <c r="V23" s="1"/>
      <c r="W23" s="1"/>
      <c r="X23" s="1"/>
      <c r="Y23" s="1"/>
      <c r="Z23" s="1"/>
      <c r="AC23" s="5"/>
    </row>
    <row r="24" spans="1:29" ht="15.75" customHeight="1">
      <c r="A24" s="1"/>
      <c r="B24">
        <v>8</v>
      </c>
      <c r="C24" t="s">
        <v>23</v>
      </c>
      <c r="D24" t="s">
        <v>24</v>
      </c>
      <c r="E24" t="s">
        <v>25</v>
      </c>
      <c r="F24" t="str">
        <f t="shared" si="1"/>
        <v>ثمانية آلاف</v>
      </c>
      <c r="G24" t="str">
        <f t="shared" si="2"/>
        <v>ثمانية ملايين</v>
      </c>
      <c r="H24" t="str">
        <f t="shared" si="3"/>
        <v>ثمانية مليارات</v>
      </c>
      <c r="R24" s="1"/>
      <c r="S24" s="1"/>
      <c r="T24" s="1"/>
      <c r="U24" s="1"/>
      <c r="V24" s="1"/>
      <c r="W24" s="1"/>
      <c r="X24" s="1"/>
      <c r="Y24" s="1"/>
      <c r="Z24" s="1"/>
      <c r="AC24" s="5"/>
    </row>
    <row r="25" spans="1:29" ht="15.75" customHeight="1">
      <c r="A25" s="1"/>
      <c r="B25">
        <v>9</v>
      </c>
      <c r="C25" t="s">
        <v>26</v>
      </c>
      <c r="D25" t="s">
        <v>27</v>
      </c>
      <c r="E25" t="str">
        <f t="shared" si="0"/>
        <v>تسعمائة</v>
      </c>
      <c r="F25" t="str">
        <f t="shared" si="1"/>
        <v>تسعة آلاف</v>
      </c>
      <c r="G25" t="str">
        <f t="shared" si="2"/>
        <v>تسعة ملايين</v>
      </c>
      <c r="H25" t="str">
        <f t="shared" si="3"/>
        <v>تسعة مليارات</v>
      </c>
      <c r="R25" s="1"/>
      <c r="S25" s="1"/>
      <c r="T25" s="1"/>
      <c r="U25" s="1"/>
      <c r="V25" s="1"/>
      <c r="W25" s="1"/>
      <c r="X25" s="1"/>
      <c r="Y25" s="1"/>
      <c r="Z25" s="1"/>
      <c r="AC25" s="5"/>
    </row>
    <row r="26" spans="1:29" ht="15.75" customHeight="1">
      <c r="A26" s="1"/>
      <c r="B26">
        <v>10</v>
      </c>
      <c r="C26" t="s">
        <v>5</v>
      </c>
      <c r="F26" t="str">
        <f>C26 &amp; " آلاف"</f>
        <v>عشرة آلاف</v>
      </c>
      <c r="G26" t="str">
        <f t="shared" si="2"/>
        <v>عشرة ملايين</v>
      </c>
      <c r="H26" t="str">
        <f t="shared" si="3"/>
        <v>عشرة مليارات</v>
      </c>
      <c r="R26" s="1"/>
      <c r="S26" s="1"/>
      <c r="T26" s="1"/>
      <c r="U26" s="1"/>
      <c r="V26" s="1"/>
      <c r="W26" s="1"/>
      <c r="X26" s="1"/>
      <c r="Y26" s="1"/>
      <c r="Z26" s="1"/>
      <c r="AC26" s="5"/>
    </row>
    <row r="27" spans="1:29" ht="15.75" customHeight="1">
      <c r="A27" s="1"/>
      <c r="B27">
        <v>11</v>
      </c>
      <c r="C27" t="s">
        <v>28</v>
      </c>
      <c r="F27" t="str">
        <f>C27 &amp; " ألفاً"</f>
        <v>أحد عشر ألفاً</v>
      </c>
      <c r="G27" t="str">
        <f>C27 &amp; " مليوناً"</f>
        <v>أحد عشر مليوناً</v>
      </c>
      <c r="H27" t="str">
        <f>C27 &amp; " ملياراً"</f>
        <v>أحد عشر ملياراً</v>
      </c>
      <c r="R27" s="1"/>
      <c r="S27" s="1"/>
      <c r="T27" s="1"/>
      <c r="U27" s="1"/>
      <c r="V27" s="1"/>
      <c r="W27" s="1"/>
      <c r="X27" s="1"/>
      <c r="Y27" s="1"/>
      <c r="Z27" s="1"/>
      <c r="AC27" s="5"/>
    </row>
    <row r="28" spans="1:29" ht="15.75" customHeight="1">
      <c r="A28" s="1"/>
      <c r="B28">
        <v>12</v>
      </c>
      <c r="C28" t="s">
        <v>29</v>
      </c>
      <c r="F28" t="str">
        <f t="shared" ref="F28:F35" si="4">C28 &amp; " ألفاً"</f>
        <v>اثنا عشر ألفاً</v>
      </c>
      <c r="G28" t="str">
        <f t="shared" ref="G28:G35" si="5">C28 &amp; " مليوناً"</f>
        <v>اثنا عشر مليوناً</v>
      </c>
      <c r="H28" t="str">
        <f t="shared" ref="H28:H35" si="6">C28 &amp; " ملياراً"</f>
        <v>اثنا عشر ملياراً</v>
      </c>
      <c r="R28" s="1"/>
      <c r="S28" s="1"/>
      <c r="T28" s="1"/>
      <c r="U28" s="1"/>
      <c r="V28" s="1"/>
      <c r="W28" s="1"/>
      <c r="X28" s="1"/>
      <c r="Y28" s="1"/>
      <c r="Z28" s="1"/>
      <c r="AC28" s="5"/>
    </row>
    <row r="29" spans="1:29" ht="15.75" customHeight="1">
      <c r="A29" s="1"/>
      <c r="B29">
        <v>13</v>
      </c>
      <c r="C29" t="s">
        <v>30</v>
      </c>
      <c r="F29" t="str">
        <f t="shared" si="4"/>
        <v>ثلاثة عشر ألفاً</v>
      </c>
      <c r="G29" t="str">
        <f t="shared" si="5"/>
        <v>ثلاثة عشر مليوناً</v>
      </c>
      <c r="H29" t="str">
        <f t="shared" si="6"/>
        <v>ثلاثة عشر ملياراً</v>
      </c>
      <c r="R29" s="1"/>
      <c r="S29" s="1"/>
      <c r="T29" s="1"/>
      <c r="U29" s="1"/>
      <c r="V29" s="1"/>
      <c r="W29" s="1"/>
      <c r="X29" s="1"/>
      <c r="Y29" s="1"/>
      <c r="Z29" s="1"/>
      <c r="AC29" s="5"/>
    </row>
    <row r="30" spans="1:29" ht="15.75" customHeight="1">
      <c r="A30" s="1"/>
      <c r="B30">
        <v>14</v>
      </c>
      <c r="C30" t="s">
        <v>31</v>
      </c>
      <c r="F30" t="str">
        <f t="shared" si="4"/>
        <v>أربعة عشر ألفاً</v>
      </c>
      <c r="G30" t="str">
        <f t="shared" si="5"/>
        <v>أربعة عشر مليوناً</v>
      </c>
      <c r="H30" t="str">
        <f t="shared" si="6"/>
        <v>أربعة عشر ملياراً</v>
      </c>
      <c r="R30" s="1"/>
      <c r="S30" s="1"/>
      <c r="T30" s="1"/>
      <c r="U30" s="1"/>
      <c r="V30" s="1"/>
      <c r="W30" s="1"/>
      <c r="X30" s="1"/>
      <c r="Y30" s="1"/>
      <c r="Z30" s="1"/>
      <c r="AC30" s="5"/>
    </row>
    <row r="31" spans="1:29" ht="15.75" customHeight="1">
      <c r="A31" s="1"/>
      <c r="B31">
        <v>15</v>
      </c>
      <c r="C31" t="s">
        <v>32</v>
      </c>
      <c r="F31" t="str">
        <f t="shared" si="4"/>
        <v>خمسة عشر ألفاً</v>
      </c>
      <c r="G31" t="str">
        <f t="shared" si="5"/>
        <v>خمسة عشر مليوناً</v>
      </c>
      <c r="H31" t="str">
        <f t="shared" si="6"/>
        <v>خمسة عشر ملياراً</v>
      </c>
      <c r="R31" s="1"/>
      <c r="S31" s="1"/>
      <c r="T31" s="1"/>
      <c r="U31" s="1"/>
      <c r="V31" s="1"/>
      <c r="W31" s="1"/>
      <c r="X31" s="1"/>
      <c r="Y31" s="1"/>
      <c r="Z31" s="1"/>
      <c r="AC31" s="5"/>
    </row>
    <row r="32" spans="1:29" ht="15.75" customHeight="1">
      <c r="A32" s="1"/>
      <c r="B32">
        <v>16</v>
      </c>
      <c r="C32" t="s">
        <v>33</v>
      </c>
      <c r="F32" t="str">
        <f t="shared" si="4"/>
        <v>ستة عشر ألفاً</v>
      </c>
      <c r="G32" t="str">
        <f t="shared" si="5"/>
        <v>ستة عشر مليوناً</v>
      </c>
      <c r="H32" t="str">
        <f t="shared" si="6"/>
        <v>ستة عشر ملياراً</v>
      </c>
      <c r="R32" s="1"/>
      <c r="S32" s="1"/>
      <c r="T32" s="1"/>
      <c r="U32" s="1"/>
      <c r="V32" s="1"/>
      <c r="W32" s="1"/>
      <c r="X32" s="1"/>
      <c r="Y32" s="1"/>
      <c r="Z32" s="1"/>
      <c r="AC32" s="5"/>
    </row>
    <row r="33" spans="1:29" ht="15.75" customHeight="1">
      <c r="A33" s="1"/>
      <c r="B33">
        <v>17</v>
      </c>
      <c r="C33" t="s">
        <v>34</v>
      </c>
      <c r="F33" t="str">
        <f t="shared" si="4"/>
        <v>سبعة عشر ألفاً</v>
      </c>
      <c r="G33" t="str">
        <f t="shared" si="5"/>
        <v>سبعة عشر مليوناً</v>
      </c>
      <c r="H33" t="str">
        <f t="shared" si="6"/>
        <v>سبعة عشر ملياراً</v>
      </c>
      <c r="R33" s="1"/>
      <c r="S33" s="1"/>
      <c r="T33" s="1"/>
      <c r="U33" s="1"/>
      <c r="V33" s="1"/>
      <c r="W33" s="1"/>
      <c r="X33" s="1"/>
      <c r="Y33" s="1"/>
      <c r="Z33" s="1"/>
      <c r="AC33" s="5"/>
    </row>
    <row r="34" spans="1:29" ht="15.75" customHeight="1">
      <c r="A34" s="1"/>
      <c r="B34">
        <v>18</v>
      </c>
      <c r="C34" t="s">
        <v>35</v>
      </c>
      <c r="F34" t="str">
        <f t="shared" si="4"/>
        <v>ثمانية عشر ألفاً</v>
      </c>
      <c r="G34" t="str">
        <f t="shared" si="5"/>
        <v>ثمانية عشر مليوناً</v>
      </c>
      <c r="H34" t="str">
        <f t="shared" si="6"/>
        <v>ثمانية عشر ملياراً</v>
      </c>
      <c r="R34" s="1"/>
      <c r="S34" s="1"/>
      <c r="T34" s="1"/>
      <c r="U34" s="1"/>
      <c r="V34" s="1"/>
      <c r="W34" s="1"/>
      <c r="X34" s="1"/>
      <c r="Y34" s="1"/>
      <c r="Z34" s="1"/>
      <c r="AC34" s="5"/>
    </row>
    <row r="35" spans="1:29">
      <c r="A35" s="1"/>
      <c r="B35">
        <v>19</v>
      </c>
      <c r="C35" t="s">
        <v>36</v>
      </c>
      <c r="F35" t="str">
        <f t="shared" si="4"/>
        <v>تسعة عشر ألفاً</v>
      </c>
      <c r="G35" t="str">
        <f t="shared" si="5"/>
        <v>تسعة عشر مليوناً</v>
      </c>
      <c r="H35" t="str">
        <f t="shared" si="6"/>
        <v>تسعة عشر ملياراً</v>
      </c>
      <c r="R35" s="1"/>
      <c r="S35" s="1"/>
      <c r="T35" s="1"/>
      <c r="U35" s="1"/>
      <c r="V35" s="1"/>
      <c r="W35" s="1"/>
      <c r="X35" s="1"/>
      <c r="Y35" s="1"/>
      <c r="Z35" s="1"/>
      <c r="AC35" s="5"/>
    </row>
  </sheetData>
  <mergeCells count="2">
    <mergeCell ref="G13:Q13"/>
    <mergeCell ref="C9:H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2015-10-19T07:43:21Z</dcterms:created>
  <dcterms:modified xsi:type="dcterms:W3CDTF">2015-10-19T07:47:49Z</dcterms:modified>
</cp:coreProperties>
</file>